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يناير الشركة " sheetId="1" r:id="rId1"/>
    <sheet name="يناير المؤسسة" sheetId="2" r:id="rId2"/>
    <sheet name="ورقة3" sheetId="3" r:id="rId3"/>
  </sheets>
  <externalReferences>
    <externalReference r:id="rId4"/>
  </externalReferences>
  <definedNames>
    <definedName name="_xlnm._FilterDatabase" localSheetId="1" hidden="1">'يناير المؤسسة'!$E$3:$U$3</definedName>
  </definedNames>
  <calcPr calcId="145621"/>
</workbook>
</file>

<file path=xl/calcChain.xml><?xml version="1.0" encoding="utf-8"?>
<calcChain xmlns="http://schemas.openxmlformats.org/spreadsheetml/2006/main">
  <c r="Q18" i="1" l="1"/>
  <c r="P18" i="1"/>
  <c r="L18" i="1"/>
  <c r="K18" i="1"/>
  <c r="A18" i="1"/>
  <c r="Q17" i="1"/>
  <c r="P17" i="1"/>
  <c r="L17" i="1"/>
  <c r="K17" i="1"/>
  <c r="A17" i="1"/>
  <c r="Q16" i="1"/>
  <c r="P16" i="1"/>
  <c r="L16" i="1"/>
  <c r="K16" i="1"/>
  <c r="A16" i="1"/>
  <c r="Q15" i="1"/>
  <c r="P15" i="1"/>
  <c r="L15" i="1"/>
  <c r="K15" i="1"/>
  <c r="A15" i="1"/>
  <c r="Q14" i="1"/>
  <c r="P14" i="1"/>
  <c r="L14" i="1"/>
  <c r="K14" i="1"/>
  <c r="A14" i="1"/>
  <c r="Q13" i="1"/>
  <c r="P13" i="1"/>
  <c r="L13" i="1"/>
  <c r="K13" i="1"/>
  <c r="A13" i="1"/>
  <c r="Q12" i="1"/>
  <c r="P12" i="1"/>
  <c r="L12" i="1"/>
  <c r="K12" i="1"/>
  <c r="A12" i="1"/>
  <c r="Q11" i="1"/>
  <c r="P11" i="1"/>
  <c r="L11" i="1"/>
  <c r="K11" i="1"/>
  <c r="A11" i="1"/>
  <c r="Q10" i="1"/>
  <c r="P10" i="1"/>
  <c r="L10" i="1"/>
  <c r="K10" i="1"/>
  <c r="A10" i="1"/>
  <c r="Q9" i="1"/>
  <c r="P9" i="1"/>
  <c r="L9" i="1"/>
  <c r="K9" i="1"/>
  <c r="A9" i="1"/>
  <c r="Q8" i="1"/>
  <c r="P8" i="1"/>
  <c r="L8" i="1"/>
  <c r="K8" i="1"/>
  <c r="A8" i="1"/>
  <c r="Q7" i="1"/>
  <c r="P7" i="1"/>
  <c r="L7" i="1"/>
  <c r="K7" i="1"/>
  <c r="A7" i="1"/>
  <c r="Q6" i="1"/>
  <c r="P6" i="1"/>
  <c r="L6" i="1"/>
  <c r="K6" i="1"/>
  <c r="A6" i="1"/>
  <c r="Q5" i="1"/>
  <c r="P5" i="1"/>
  <c r="L5" i="1"/>
  <c r="K5" i="1"/>
  <c r="A5" i="1"/>
  <c r="Q4" i="1"/>
  <c r="P4" i="1"/>
  <c r="L4" i="1"/>
  <c r="K4" i="1"/>
  <c r="A4" i="1"/>
</calcChain>
</file>

<file path=xl/sharedStrings.xml><?xml version="1.0" encoding="utf-8"?>
<sst xmlns="http://schemas.openxmlformats.org/spreadsheetml/2006/main" count="225" uniqueCount="155">
  <si>
    <t>م</t>
  </si>
  <si>
    <t xml:space="preserve">رقم الاقامة </t>
  </si>
  <si>
    <t>رقم الحساب</t>
  </si>
  <si>
    <t>الإسم</t>
  </si>
  <si>
    <t>الراتب الأساسى</t>
  </si>
  <si>
    <t xml:space="preserve">التأمينات </t>
  </si>
  <si>
    <t>بدل اجازة وتذاكر</t>
  </si>
  <si>
    <t>الاضافى</t>
  </si>
  <si>
    <t>السلف</t>
  </si>
  <si>
    <t>الغياب</t>
  </si>
  <si>
    <t>الاجمالى بدون اضافى وتأمينات</t>
  </si>
  <si>
    <t xml:space="preserve">صافى الراتب </t>
  </si>
  <si>
    <t>الزيادة السنوية</t>
  </si>
  <si>
    <t>تاريخ اخر ذيادة راتب</t>
  </si>
  <si>
    <t>تاريخ اخر بدل اجازة وتذاكر طيران</t>
  </si>
  <si>
    <t>اجمالى الغياب</t>
  </si>
  <si>
    <t>إجمالى الخصومات</t>
  </si>
  <si>
    <t>الفرع</t>
  </si>
  <si>
    <t>2159004080</t>
  </si>
  <si>
    <t>SA2215000030300100590008</t>
  </si>
  <si>
    <t>على احمد عكرة</t>
  </si>
  <si>
    <t>الرئيسي</t>
  </si>
  <si>
    <t>2327032187</t>
  </si>
  <si>
    <t>SA1115000030300100600003</t>
  </si>
  <si>
    <t>سيف عثمان فضل</t>
  </si>
  <si>
    <t>الثانى</t>
  </si>
  <si>
    <t>2184651665</t>
  </si>
  <si>
    <t>SA9115000030300100610009</t>
  </si>
  <si>
    <t xml:space="preserve">سامي الكريم </t>
  </si>
  <si>
    <t>الثالث</t>
  </si>
  <si>
    <t>2325415962</t>
  </si>
  <si>
    <t>SA8015000030300100620004</t>
  </si>
  <si>
    <t>سلطان قادر غيري</t>
  </si>
  <si>
    <t>السويدي</t>
  </si>
  <si>
    <t>2223185501</t>
  </si>
  <si>
    <t>SA4715000030300100630007</t>
  </si>
  <si>
    <t xml:space="preserve">وين كاتا ريجالا </t>
  </si>
  <si>
    <t>الروابي</t>
  </si>
  <si>
    <t>2218526230</t>
  </si>
  <si>
    <t>SA5215000030300100640005</t>
  </si>
  <si>
    <t>جوس فيكالا</t>
  </si>
  <si>
    <t>جبرو سمكرة</t>
  </si>
  <si>
    <t>2324497474</t>
  </si>
  <si>
    <t>SA1915000030300100650008</t>
  </si>
  <si>
    <t>مدثر خورشيد</t>
  </si>
  <si>
    <t>جبرو لكزس</t>
  </si>
  <si>
    <t>2316163787</t>
  </si>
  <si>
    <t>SA2415000030300100660006</t>
  </si>
  <si>
    <t>انيس احمد عبد الله</t>
  </si>
  <si>
    <t>جبرو لاندكروزر</t>
  </si>
  <si>
    <t>2241441001</t>
  </si>
  <si>
    <t>SA1315000030300100670001</t>
  </si>
  <si>
    <t>نظام الدين خان</t>
  </si>
  <si>
    <t>الزلفى</t>
  </si>
  <si>
    <t>2307814604</t>
  </si>
  <si>
    <t>SA9315000030300100680007</t>
  </si>
  <si>
    <t>ارون احمد توفيق</t>
  </si>
  <si>
    <t>الحفر صيانة</t>
  </si>
  <si>
    <t>2117829297</t>
  </si>
  <si>
    <t>SA8215000030300100690002</t>
  </si>
  <si>
    <t>فؤاد ياداف ياداف</t>
  </si>
  <si>
    <t>الحفر سمكرة</t>
  </si>
  <si>
    <t>2224088548</t>
  </si>
  <si>
    <t>SA6515000030300100700008</t>
  </si>
  <si>
    <t>بسنان كومار سانتاما</t>
  </si>
  <si>
    <t>الرياض</t>
  </si>
  <si>
    <t>2310997974</t>
  </si>
  <si>
    <t>SA5415000030300100710003</t>
  </si>
  <si>
    <t>لال  محمد عبد الله</t>
  </si>
  <si>
    <t>الزلفى 2</t>
  </si>
  <si>
    <t>2273127502</t>
  </si>
  <si>
    <t>SA3715000030300100720009</t>
  </si>
  <si>
    <t>غوسيبا ماليكيرى</t>
  </si>
  <si>
    <t>2230743573</t>
  </si>
  <si>
    <t>SA2615000030300100730004</t>
  </si>
  <si>
    <t>ناياب رسول شيخ</t>
  </si>
  <si>
    <t>الكفالة</t>
  </si>
  <si>
    <t>2306105558</t>
  </si>
  <si>
    <t>SA8015000030300100830009</t>
  </si>
  <si>
    <t>سبيل حبيب حبيب</t>
  </si>
  <si>
    <t>يرموك</t>
  </si>
  <si>
    <t>2100697727</t>
  </si>
  <si>
    <t>SA6615000030300102190007</t>
  </si>
  <si>
    <t>عبد القدير ميتينكوتي</t>
  </si>
  <si>
    <t>2084281753</t>
  </si>
  <si>
    <t>SA8415000030300100970005</t>
  </si>
  <si>
    <t>مالك مياة مياة</t>
  </si>
  <si>
    <t>2306105426</t>
  </si>
  <si>
    <t>SA7315000030300101300003</t>
  </si>
  <si>
    <t>توفيق  علي  شوكت</t>
  </si>
  <si>
    <t>2310438797</t>
  </si>
  <si>
    <t>SA4515000030300101530009</t>
  </si>
  <si>
    <t>شهيد  لال  محمد</t>
  </si>
  <si>
    <t>2325780779</t>
  </si>
  <si>
    <t>SA3815000030300102210008</t>
  </si>
  <si>
    <t>مارفينلور بيسفا ليترويلا</t>
  </si>
  <si>
    <t>2306105855</t>
  </si>
  <si>
    <t>SA1615000030300101680008</t>
  </si>
  <si>
    <t>رينيل كليدورو باسكال</t>
  </si>
  <si>
    <t>2306105723</t>
  </si>
  <si>
    <t>SA8715000030300101770007</t>
  </si>
  <si>
    <t>مارك مارينوكيو ريفرا</t>
  </si>
  <si>
    <t>2323120291</t>
  </si>
  <si>
    <t>SA9415000030300101850003</t>
  </si>
  <si>
    <t>شمير الاوديل بشير</t>
  </si>
  <si>
    <t>2324269725</t>
  </si>
  <si>
    <t>SA7715000030300101860009</t>
  </si>
  <si>
    <t>محبوب شاندو غاري</t>
  </si>
  <si>
    <t>2325780266</t>
  </si>
  <si>
    <t>SA2115000030300102010009</t>
  </si>
  <si>
    <t>البيرت اربلانو لجونكيلاو</t>
  </si>
  <si>
    <t>2325779946</t>
  </si>
  <si>
    <t>SA4615000030300102050008</t>
  </si>
  <si>
    <t>فرانسيسكو جر  غالفيز</t>
  </si>
  <si>
    <t>2325777569</t>
  </si>
  <si>
    <t>SA1215000030300102090002</t>
  </si>
  <si>
    <t>هيرمينيو نياليا فاسكويز</t>
  </si>
  <si>
    <t>2262448968</t>
  </si>
  <si>
    <t>SA8115000030300102110003</t>
  </si>
  <si>
    <t>تشيناياة حونان حونان</t>
  </si>
  <si>
    <t>2166328092</t>
  </si>
  <si>
    <t>SA5315000030300102130004</t>
  </si>
  <si>
    <t>سيد  غوشثي باشا</t>
  </si>
  <si>
    <t>2226890545</t>
  </si>
  <si>
    <t>SA5015000030300085910009</t>
  </si>
  <si>
    <t>نور  الهدى الهدى</t>
  </si>
  <si>
    <t>2230351344</t>
  </si>
  <si>
    <t>SA3915000030300085920004</t>
  </si>
  <si>
    <t>فاليك خان كامالب</t>
  </si>
  <si>
    <t>2144931058</t>
  </si>
  <si>
    <t>SA0615000030300085930007</t>
  </si>
  <si>
    <t>ويلفريدو سيلفسري سيلفسري</t>
  </si>
  <si>
    <t>2286138769</t>
  </si>
  <si>
    <t>SA1115000030300085940005</t>
  </si>
  <si>
    <t>احمد مهدى عبد السلام</t>
  </si>
  <si>
    <t>2069898423</t>
  </si>
  <si>
    <t>SA7515000030300085950008</t>
  </si>
  <si>
    <t>هيثم  حسين مراد</t>
  </si>
  <si>
    <t>2210241986</t>
  </si>
  <si>
    <t>SA8015000030300085960006</t>
  </si>
  <si>
    <t>خاجة  ميان ميان</t>
  </si>
  <si>
    <t>2199139284</t>
  </si>
  <si>
    <t>SA5215000030300085980007</t>
  </si>
  <si>
    <t>شيخ  بشير بشير</t>
  </si>
  <si>
    <t>2138017765</t>
  </si>
  <si>
    <t>SA4115000030300085990002</t>
  </si>
  <si>
    <t>جوسيب  جوهن جوهن</t>
  </si>
  <si>
    <t>2116234432</t>
  </si>
  <si>
    <t>SA6715000030300086010001</t>
  </si>
  <si>
    <t>سيد  عبد الملك عبد الملك</t>
  </si>
  <si>
    <t>يناير المؤسسة</t>
  </si>
  <si>
    <t>شهر يناير الشركة 2016</t>
  </si>
  <si>
    <t xml:space="preserve">المطلوب 1- عند كتابة اى مبلغ فى عمود الزيادة السنوية يجمع على عمود الراتب الاساسي  مع مراعاة الا تكون هناك معادلات فى عمود الراتب الاساسي    -  وكذلك يظهر التاريخ فى عمود تاريخ اخر زيادة للراتب   </t>
  </si>
  <si>
    <t xml:space="preserve">المطلوب رقم  2 -  عند كتابة اى مبلغ فى عمود بدل اجازة وتذاكر يظهر التاريخ فى  عمود تاريخ اخر بدل اجازة وتذاكر طيران </t>
  </si>
  <si>
    <t xml:space="preserve">مع مراعاة ان الملف الذى اعمل علية يوجد بة اكثر من 24 شيت خاص بالشركة والمؤسسة  واحتاج الى كود ينفذ هذا المطلوب لكل الصفحات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</si>
</sst>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charset val="178"/>
      <scheme val="minor"/>
    </font>
    <font>
      <b/>
      <sz val="12"/>
      <color indexed="8"/>
      <name val="Arial"/>
      <family val="2"/>
    </font>
    <font>
      <b/>
      <i/>
      <sz val="20"/>
      <color indexed="8"/>
      <name val="Arial"/>
      <family val="2"/>
    </font>
    <font>
      <b/>
      <sz val="12"/>
      <color indexed="60"/>
      <name val="Arial Unicode MS"/>
      <family val="2"/>
    </font>
    <font>
      <b/>
      <sz val="11"/>
      <color indexed="60"/>
      <name val="Arial Unicode MS"/>
      <family val="2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indexed="6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4" fontId="2" fillId="3" borderId="5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4" borderId="7" xfId="1" applyFill="1" applyBorder="1" applyAlignment="1">
      <alignment horizontal="center" vertical="center"/>
    </xf>
    <xf numFmtId="0" fontId="1" fillId="4" borderId="8" xfId="1" applyFill="1" applyBorder="1" applyAlignment="1">
      <alignment horizontal="center" vertical="center"/>
    </xf>
    <xf numFmtId="0" fontId="1" fillId="4" borderId="8" xfId="1" applyFill="1" applyBorder="1" applyAlignment="1">
      <alignment horizontal="center" vertical="center" wrapText="1"/>
    </xf>
    <xf numFmtId="0" fontId="1" fillId="4" borderId="9" xfId="1" applyFill="1" applyBorder="1" applyAlignment="1">
      <alignment horizontal="center" vertical="center"/>
    </xf>
    <xf numFmtId="0" fontId="1" fillId="4" borderId="7" xfId="1" applyFill="1" applyBorder="1" applyAlignment="1">
      <alignment horizontal="center" vertical="center" wrapText="1"/>
    </xf>
    <xf numFmtId="0" fontId="8" fillId="0" borderId="0" xfId="0" applyFont="1"/>
    <xf numFmtId="0" fontId="8" fillId="0" borderId="10" xfId="0" applyFont="1" applyBorder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14" fontId="2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4" fontId="2" fillId="5" borderId="5" xfId="0" applyNumberFormat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  <xf numFmtId="0" fontId="9" fillId="0" borderId="0" xfId="0" applyFont="1"/>
    <xf numFmtId="1" fontId="0" fillId="0" borderId="0" xfId="0" applyNumberFormat="1"/>
    <xf numFmtId="1" fontId="1" fillId="4" borderId="8" xfId="1" applyNumberFormat="1" applyFill="1" applyBorder="1" applyAlignment="1">
      <alignment horizontal="center" vertical="center" wrapText="1"/>
    </xf>
    <xf numFmtId="1" fontId="1" fillId="4" borderId="7" xfId="1" applyNumberForma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 wrapText="1"/>
    </xf>
    <xf numFmtId="1" fontId="9" fillId="0" borderId="0" xfId="0" applyNumberFormat="1" applyFont="1"/>
    <xf numFmtId="1" fontId="1" fillId="4" borderId="8" xfId="1" applyNumberFormat="1" applyFill="1" applyBorder="1" applyAlignment="1">
      <alignment horizontal="center" vertical="center"/>
    </xf>
    <xf numFmtId="14" fontId="5" fillId="5" borderId="6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14" fontId="5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عنوان 2" xfId="1" builtin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%20BRENS\Desktop\&#1576;&#1585;&#1606;&#1575;&#1605;&#1580;-&#1605;&#1585;&#1578;&#1576;&#1575;&#1578;\Omar_3\Omar%20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ديسمبر المؤسسة"/>
      <sheetName val="ديسمبر الشركة"/>
      <sheetName val="نوفمبر المؤسسة"/>
      <sheetName val="نوفمبر الشركة"/>
      <sheetName val="اكتوبر المؤسسة"/>
      <sheetName val="اكتوبر الشركة"/>
      <sheetName val="سبتمبر المؤسسة"/>
      <sheetName val="سبتمبر الشركة"/>
      <sheetName val="اغسطس المؤسسة"/>
      <sheetName val="اغسطس الشركة"/>
      <sheetName val="يوليو المؤسسة"/>
      <sheetName val="يوليو الشركة"/>
      <sheetName val="يونيو المؤسسة"/>
      <sheetName val="يونيو الشركة"/>
      <sheetName val="مايو المؤسسة"/>
      <sheetName val="مايو الشركة"/>
      <sheetName val="ابريل المؤسسة"/>
      <sheetName val="ابريل الشركة"/>
      <sheetName val="مارس المؤسسة"/>
      <sheetName val="مارس الشركة"/>
      <sheetName val="فبراير المؤسسة"/>
      <sheetName val="فبراير الشركة"/>
      <sheetName val="يناير المؤسسة"/>
      <sheetName val="يناير الشركة"/>
      <sheetName val="اجمالى رواتب الشركة ف السنة"/>
      <sheetName val="اجمالى رواتب المؤسسة فى السنة"/>
      <sheetName val="البحث برقم الاقامة"/>
      <sheetName val="البحث باسم الفرع"/>
      <sheetName val="الرئيسيه"/>
      <sheetName val="Temp"/>
      <sheetName val="us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</row>
        <row r="12">
          <cell r="A12">
            <v>9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  <row r="16">
          <cell r="A16">
            <v>13</v>
          </cell>
        </row>
        <row r="17">
          <cell r="A17">
            <v>14</v>
          </cell>
        </row>
        <row r="18">
          <cell r="A18">
            <v>15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rightToLeft="1" topLeftCell="A7" workbookViewId="0">
      <selection activeCell="D21" sqref="D21:Q31"/>
    </sheetView>
  </sheetViews>
  <sheetFormatPr defaultRowHeight="15"/>
  <cols>
    <col min="2" max="2" width="17.28515625" customWidth="1"/>
    <col min="3" max="3" width="38.140625" customWidth="1"/>
    <col min="4" max="4" width="22.140625" customWidth="1"/>
    <col min="5" max="5" width="13.85546875" customWidth="1"/>
    <col min="7" max="7" width="17.85546875" customWidth="1"/>
    <col min="11" max="11" width="17.42578125" customWidth="1"/>
    <col min="14" max="14" width="14.140625" customWidth="1"/>
    <col min="15" max="15" width="20.140625" customWidth="1"/>
    <col min="17" max="17" width="12.7109375" customWidth="1"/>
  </cols>
  <sheetData>
    <row r="1" spans="1:19" ht="26.25" thickBot="1">
      <c r="A1" s="1"/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4"/>
      <c r="N1" s="1"/>
      <c r="O1" s="1"/>
      <c r="P1" s="5"/>
      <c r="Q1" s="5"/>
      <c r="R1" s="1"/>
      <c r="S1" s="1"/>
    </row>
    <row r="2" spans="1:19" ht="26.25" thickBot="1">
      <c r="A2" s="1"/>
      <c r="B2" s="1"/>
      <c r="C2" s="1"/>
      <c r="D2" s="2" t="s">
        <v>151</v>
      </c>
      <c r="E2" s="3"/>
      <c r="F2" s="3"/>
      <c r="G2" s="3"/>
      <c r="H2" s="3"/>
      <c r="I2" s="3"/>
      <c r="J2" s="3"/>
      <c r="K2" s="3"/>
      <c r="L2" s="3"/>
      <c r="M2" s="4"/>
      <c r="N2" s="1"/>
      <c r="O2" s="1"/>
      <c r="P2" s="5"/>
      <c r="Q2" s="5"/>
      <c r="R2" s="1"/>
      <c r="S2" s="1"/>
    </row>
    <row r="3" spans="1:19" ht="74.25" customHeight="1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8" t="s">
        <v>10</v>
      </c>
      <c r="L3" s="8" t="s">
        <v>11</v>
      </c>
      <c r="M3" s="7" t="s">
        <v>12</v>
      </c>
      <c r="N3" s="6" t="s">
        <v>13</v>
      </c>
      <c r="O3" s="6" t="s">
        <v>14</v>
      </c>
      <c r="P3" s="9" t="s">
        <v>15</v>
      </c>
      <c r="Q3" s="10" t="s">
        <v>16</v>
      </c>
      <c r="R3" s="11" t="s">
        <v>17</v>
      </c>
      <c r="S3" s="1"/>
    </row>
    <row r="4" spans="1:19" ht="30" customHeight="1">
      <c r="A4" s="6">
        <f>'[1]اجمالى رواتب المؤسسة فى السنة'!A4</f>
        <v>1</v>
      </c>
      <c r="B4" s="6" t="s">
        <v>18</v>
      </c>
      <c r="C4" s="6" t="s">
        <v>19</v>
      </c>
      <c r="D4" s="6" t="s">
        <v>20</v>
      </c>
      <c r="E4" s="26">
        <v>1100</v>
      </c>
      <c r="F4" s="12">
        <v>0</v>
      </c>
      <c r="G4" s="12"/>
      <c r="H4" s="12"/>
      <c r="I4" s="12"/>
      <c r="J4" s="12"/>
      <c r="K4" s="13">
        <f>E4-F4+G4-I4-(E4/30)*J4</f>
        <v>1100</v>
      </c>
      <c r="L4" s="13">
        <f>E4+G4-I4+H4-(E4/30)*J4</f>
        <v>1100</v>
      </c>
      <c r="M4" s="26">
        <v>100</v>
      </c>
      <c r="N4" s="14"/>
      <c r="O4" s="25">
        <v>42662</v>
      </c>
      <c r="P4" s="13">
        <f>(E4/30)*J4</f>
        <v>0</v>
      </c>
      <c r="Q4" s="13">
        <f>I4+(E4/30)*J4</f>
        <v>0</v>
      </c>
      <c r="R4" s="1" t="s">
        <v>21</v>
      </c>
      <c r="S4" s="1"/>
    </row>
    <row r="5" spans="1:19" ht="25.5" customHeight="1">
      <c r="A5" s="6">
        <f>'[1]اجمالى رواتب المؤسسة فى السنة'!A5</f>
        <v>2</v>
      </c>
      <c r="B5" s="6" t="s">
        <v>22</v>
      </c>
      <c r="C5" s="6" t="s">
        <v>23</v>
      </c>
      <c r="D5" s="6" t="s">
        <v>24</v>
      </c>
      <c r="E5" s="12">
        <v>2200</v>
      </c>
      <c r="F5" s="12">
        <v>800</v>
      </c>
      <c r="G5" s="28">
        <v>1500</v>
      </c>
      <c r="H5" s="12"/>
      <c r="I5" s="12"/>
      <c r="J5" s="12"/>
      <c r="K5" s="13">
        <f t="shared" ref="K5:K18" si="0">E5-F5+G5-I5-(E5/30)*J5</f>
        <v>2900</v>
      </c>
      <c r="L5" s="13">
        <f t="shared" ref="L5:L18" si="1">E5+G5-I5+H5-(E5/30)*J5</f>
        <v>3700</v>
      </c>
      <c r="M5" s="12"/>
      <c r="N5" s="27">
        <v>42662</v>
      </c>
      <c r="O5" s="14"/>
      <c r="P5" s="13">
        <f t="shared" ref="P5:P18" si="2">(E5/30)*J5</f>
        <v>0</v>
      </c>
      <c r="Q5" s="13">
        <f t="shared" ref="Q5:Q18" si="3">I5+(E5/30)*J5</f>
        <v>0</v>
      </c>
      <c r="R5" s="1" t="s">
        <v>25</v>
      </c>
      <c r="S5" s="1"/>
    </row>
    <row r="6" spans="1:19" ht="18.75" customHeight="1">
      <c r="A6" s="6">
        <f>'[1]اجمالى رواتب المؤسسة فى السنة'!A6</f>
        <v>3</v>
      </c>
      <c r="B6" s="6" t="s">
        <v>26</v>
      </c>
      <c r="C6" s="6" t="s">
        <v>27</v>
      </c>
      <c r="D6" s="6" t="s">
        <v>28</v>
      </c>
      <c r="E6" s="12">
        <v>2100</v>
      </c>
      <c r="F6" s="12">
        <v>800</v>
      </c>
      <c r="G6" s="12"/>
      <c r="H6" s="12">
        <v>922</v>
      </c>
      <c r="I6" s="12">
        <v>0</v>
      </c>
      <c r="J6" s="12"/>
      <c r="K6" s="13">
        <f t="shared" si="0"/>
        <v>1300</v>
      </c>
      <c r="L6" s="13">
        <f t="shared" si="1"/>
        <v>3022</v>
      </c>
      <c r="M6" s="12"/>
      <c r="N6" s="14"/>
      <c r="O6" s="14"/>
      <c r="P6" s="13">
        <f t="shared" si="2"/>
        <v>0</v>
      </c>
      <c r="Q6" s="13">
        <f t="shared" si="3"/>
        <v>0</v>
      </c>
      <c r="R6" s="1" t="s">
        <v>29</v>
      </c>
      <c r="S6" s="1"/>
    </row>
    <row r="7" spans="1:19" ht="21" customHeight="1">
      <c r="A7" s="6">
        <f>'[1]اجمالى رواتب المؤسسة فى السنة'!A7</f>
        <v>4</v>
      </c>
      <c r="B7" s="6" t="s">
        <v>30</v>
      </c>
      <c r="C7" s="6" t="s">
        <v>31</v>
      </c>
      <c r="D7" s="6" t="s">
        <v>32</v>
      </c>
      <c r="E7" s="12">
        <v>1700</v>
      </c>
      <c r="F7" s="12">
        <v>400</v>
      </c>
      <c r="G7" s="12"/>
      <c r="H7" s="12">
        <v>389</v>
      </c>
      <c r="I7" s="12">
        <v>0</v>
      </c>
      <c r="J7" s="12"/>
      <c r="K7" s="13">
        <f t="shared" si="0"/>
        <v>1300</v>
      </c>
      <c r="L7" s="13">
        <f t="shared" si="1"/>
        <v>2089</v>
      </c>
      <c r="M7" s="12"/>
      <c r="N7" s="14"/>
      <c r="O7" s="14"/>
      <c r="P7" s="13">
        <f t="shared" si="2"/>
        <v>0</v>
      </c>
      <c r="Q7" s="13">
        <f t="shared" si="3"/>
        <v>0</v>
      </c>
      <c r="R7" s="1" t="s">
        <v>33</v>
      </c>
      <c r="S7" s="1"/>
    </row>
    <row r="8" spans="1:19" ht="20.25" customHeight="1">
      <c r="A8" s="6">
        <f>'[1]اجمالى رواتب المؤسسة فى السنة'!A8</f>
        <v>5</v>
      </c>
      <c r="B8" s="6" t="s">
        <v>34</v>
      </c>
      <c r="C8" s="6" t="s">
        <v>35</v>
      </c>
      <c r="D8" s="6" t="s">
        <v>36</v>
      </c>
      <c r="E8" s="12">
        <v>1400</v>
      </c>
      <c r="F8" s="12">
        <v>400</v>
      </c>
      <c r="G8" s="12"/>
      <c r="H8" s="12">
        <v>764</v>
      </c>
      <c r="I8" s="12">
        <v>0</v>
      </c>
      <c r="J8" s="12"/>
      <c r="K8" s="13">
        <f t="shared" si="0"/>
        <v>1000</v>
      </c>
      <c r="L8" s="13">
        <f t="shared" si="1"/>
        <v>2164</v>
      </c>
      <c r="M8" s="12"/>
      <c r="N8" s="14"/>
      <c r="O8" s="14"/>
      <c r="P8" s="13">
        <f t="shared" si="2"/>
        <v>0</v>
      </c>
      <c r="Q8" s="13">
        <f t="shared" si="3"/>
        <v>0</v>
      </c>
      <c r="R8" s="1" t="s">
        <v>37</v>
      </c>
      <c r="S8" s="1"/>
    </row>
    <row r="9" spans="1:19" ht="16.5" customHeight="1">
      <c r="A9" s="6">
        <f>'[1]اجمالى رواتب المؤسسة فى السنة'!A9</f>
        <v>6</v>
      </c>
      <c r="B9" s="6" t="s">
        <v>38</v>
      </c>
      <c r="C9" s="6" t="s">
        <v>39</v>
      </c>
      <c r="D9" s="6" t="s">
        <v>40</v>
      </c>
      <c r="E9" s="12">
        <v>1600</v>
      </c>
      <c r="F9" s="12">
        <v>800</v>
      </c>
      <c r="G9" s="12"/>
      <c r="H9" s="12">
        <v>1066</v>
      </c>
      <c r="I9" s="12">
        <v>300</v>
      </c>
      <c r="J9" s="12"/>
      <c r="K9" s="13">
        <f t="shared" si="0"/>
        <v>500</v>
      </c>
      <c r="L9" s="13">
        <f t="shared" si="1"/>
        <v>2366</v>
      </c>
      <c r="M9" s="12"/>
      <c r="N9" s="14"/>
      <c r="O9" s="14"/>
      <c r="P9" s="13">
        <f t="shared" si="2"/>
        <v>0</v>
      </c>
      <c r="Q9" s="13">
        <f t="shared" si="3"/>
        <v>300</v>
      </c>
      <c r="R9" s="1" t="s">
        <v>41</v>
      </c>
      <c r="S9" s="1"/>
    </row>
    <row r="10" spans="1:19" ht="23.25" customHeight="1">
      <c r="A10" s="6">
        <f>'[1]اجمالى رواتب المؤسسة فى السنة'!A10</f>
        <v>7</v>
      </c>
      <c r="B10" s="6" t="s">
        <v>42</v>
      </c>
      <c r="C10" s="6" t="s">
        <v>43</v>
      </c>
      <c r="D10" s="6" t="s">
        <v>44</v>
      </c>
      <c r="E10" s="12">
        <v>1800</v>
      </c>
      <c r="F10" s="12">
        <v>400</v>
      </c>
      <c r="G10" s="12"/>
      <c r="H10" s="12">
        <v>218</v>
      </c>
      <c r="I10" s="12">
        <v>0</v>
      </c>
      <c r="J10" s="12"/>
      <c r="K10" s="13">
        <f t="shared" si="0"/>
        <v>1400</v>
      </c>
      <c r="L10" s="13">
        <f t="shared" si="1"/>
        <v>2018</v>
      </c>
      <c r="M10" s="12"/>
      <c r="N10" s="14"/>
      <c r="O10" s="14"/>
      <c r="P10" s="13">
        <f t="shared" si="2"/>
        <v>0</v>
      </c>
      <c r="Q10" s="13">
        <f t="shared" si="3"/>
        <v>0</v>
      </c>
      <c r="R10" s="1" t="s">
        <v>45</v>
      </c>
      <c r="S10" s="1"/>
    </row>
    <row r="11" spans="1:19" ht="18.75" customHeight="1">
      <c r="A11" s="6">
        <f>'[1]اجمالى رواتب المؤسسة فى السنة'!A11</f>
        <v>8</v>
      </c>
      <c r="B11" s="6" t="s">
        <v>46</v>
      </c>
      <c r="C11" s="6" t="s">
        <v>47</v>
      </c>
      <c r="D11" s="6" t="s">
        <v>48</v>
      </c>
      <c r="E11" s="12">
        <v>1800</v>
      </c>
      <c r="F11" s="12">
        <v>400</v>
      </c>
      <c r="G11" s="12"/>
      <c r="H11" s="12">
        <v>218</v>
      </c>
      <c r="I11" s="12">
        <v>0</v>
      </c>
      <c r="J11" s="12"/>
      <c r="K11" s="13">
        <f t="shared" si="0"/>
        <v>1400</v>
      </c>
      <c r="L11" s="13">
        <f t="shared" si="1"/>
        <v>2018</v>
      </c>
      <c r="M11" s="12"/>
      <c r="N11" s="14"/>
      <c r="O11" s="14"/>
      <c r="P11" s="13">
        <f t="shared" si="2"/>
        <v>0</v>
      </c>
      <c r="Q11" s="13">
        <f t="shared" si="3"/>
        <v>0</v>
      </c>
      <c r="R11" s="1" t="s">
        <v>49</v>
      </c>
      <c r="S11" s="1"/>
    </row>
    <row r="12" spans="1:19" ht="21" customHeight="1">
      <c r="A12" s="6">
        <f>'[1]اجمالى رواتب المؤسسة فى السنة'!A12</f>
        <v>9</v>
      </c>
      <c r="B12" s="6" t="s">
        <v>50</v>
      </c>
      <c r="C12" s="6" t="s">
        <v>51</v>
      </c>
      <c r="D12" s="6" t="s">
        <v>52</v>
      </c>
      <c r="E12" s="12">
        <v>1600</v>
      </c>
      <c r="F12" s="12">
        <v>400</v>
      </c>
      <c r="G12" s="12"/>
      <c r="H12" s="12">
        <v>718</v>
      </c>
      <c r="I12" s="12">
        <v>0</v>
      </c>
      <c r="J12" s="12">
        <v>2</v>
      </c>
      <c r="K12" s="13">
        <f t="shared" si="0"/>
        <v>1093.3333333333333</v>
      </c>
      <c r="L12" s="13">
        <f t="shared" si="1"/>
        <v>2211.3333333333335</v>
      </c>
      <c r="M12" s="12"/>
      <c r="N12" s="14"/>
      <c r="O12" s="14"/>
      <c r="P12" s="13">
        <f t="shared" si="2"/>
        <v>106.66666666666667</v>
      </c>
      <c r="Q12" s="13">
        <f t="shared" si="3"/>
        <v>106.66666666666667</v>
      </c>
      <c r="R12" s="1" t="s">
        <v>53</v>
      </c>
      <c r="S12" s="1"/>
    </row>
    <row r="13" spans="1:19" ht="18" customHeight="1">
      <c r="A13" s="6">
        <f>'[1]اجمالى رواتب المؤسسة فى السنة'!A13</f>
        <v>10</v>
      </c>
      <c r="B13" s="6" t="s">
        <v>54</v>
      </c>
      <c r="C13" s="6" t="s">
        <v>55</v>
      </c>
      <c r="D13" s="6" t="s">
        <v>56</v>
      </c>
      <c r="E13" s="12">
        <v>1000</v>
      </c>
      <c r="F13" s="12">
        <v>400</v>
      </c>
      <c r="G13" s="12"/>
      <c r="H13" s="12">
        <v>824</v>
      </c>
      <c r="I13" s="12">
        <v>0</v>
      </c>
      <c r="J13" s="12">
        <v>1</v>
      </c>
      <c r="K13" s="13">
        <f t="shared" si="0"/>
        <v>566.66666666666663</v>
      </c>
      <c r="L13" s="13">
        <f t="shared" si="1"/>
        <v>1790.6666666666667</v>
      </c>
      <c r="M13" s="12"/>
      <c r="N13" s="14"/>
      <c r="O13" s="14"/>
      <c r="P13" s="13">
        <f t="shared" si="2"/>
        <v>33.333333333333336</v>
      </c>
      <c r="Q13" s="13">
        <f t="shared" si="3"/>
        <v>33.333333333333336</v>
      </c>
      <c r="R13" s="1" t="s">
        <v>57</v>
      </c>
      <c r="S13" s="1"/>
    </row>
    <row r="14" spans="1:19" ht="18.75" customHeight="1">
      <c r="A14" s="6">
        <f>'[1]اجمالى رواتب المؤسسة فى السنة'!A14</f>
        <v>11</v>
      </c>
      <c r="B14" s="6" t="s">
        <v>58</v>
      </c>
      <c r="C14" s="6" t="s">
        <v>59</v>
      </c>
      <c r="D14" s="6" t="s">
        <v>60</v>
      </c>
      <c r="E14" s="12">
        <v>1400</v>
      </c>
      <c r="F14" s="12">
        <v>400</v>
      </c>
      <c r="G14" s="12"/>
      <c r="H14" s="12">
        <v>847</v>
      </c>
      <c r="I14" s="12">
        <v>0</v>
      </c>
      <c r="J14" s="12"/>
      <c r="K14" s="13">
        <f t="shared" si="0"/>
        <v>1000</v>
      </c>
      <c r="L14" s="13">
        <f t="shared" si="1"/>
        <v>2247</v>
      </c>
      <c r="M14" s="12"/>
      <c r="N14" s="14"/>
      <c r="O14" s="14"/>
      <c r="P14" s="13">
        <f t="shared" si="2"/>
        <v>0</v>
      </c>
      <c r="Q14" s="13">
        <f t="shared" si="3"/>
        <v>0</v>
      </c>
      <c r="R14" s="1" t="s">
        <v>61</v>
      </c>
      <c r="S14" s="1"/>
    </row>
    <row r="15" spans="1:19" ht="17.25" customHeight="1">
      <c r="A15" s="6">
        <f>'[1]اجمالى رواتب المؤسسة فى السنة'!A15</f>
        <v>12</v>
      </c>
      <c r="B15" s="6" t="s">
        <v>62</v>
      </c>
      <c r="C15" s="6" t="s">
        <v>63</v>
      </c>
      <c r="D15" s="6" t="s">
        <v>64</v>
      </c>
      <c r="E15" s="12">
        <v>0</v>
      </c>
      <c r="F15" s="12">
        <v>0</v>
      </c>
      <c r="G15" s="12"/>
      <c r="H15" s="12"/>
      <c r="I15" s="12"/>
      <c r="J15" s="12"/>
      <c r="K15" s="13">
        <f t="shared" si="0"/>
        <v>0</v>
      </c>
      <c r="L15" s="13">
        <f t="shared" si="1"/>
        <v>0</v>
      </c>
      <c r="M15" s="12"/>
      <c r="N15" s="14"/>
      <c r="O15" s="14"/>
      <c r="P15" s="13">
        <f t="shared" si="2"/>
        <v>0</v>
      </c>
      <c r="Q15" s="13">
        <f t="shared" si="3"/>
        <v>0</v>
      </c>
      <c r="R15" s="1" t="s">
        <v>65</v>
      </c>
      <c r="S15" s="1"/>
    </row>
    <row r="16" spans="1:19" ht="16.5" customHeight="1">
      <c r="A16" s="6">
        <f>'[1]اجمالى رواتب المؤسسة فى السنة'!A16</f>
        <v>13</v>
      </c>
      <c r="B16" s="6" t="s">
        <v>66</v>
      </c>
      <c r="C16" s="6" t="s">
        <v>67</v>
      </c>
      <c r="D16" s="6" t="s">
        <v>68</v>
      </c>
      <c r="E16" s="12">
        <v>0</v>
      </c>
      <c r="F16" s="12">
        <v>0</v>
      </c>
      <c r="G16" s="12"/>
      <c r="H16" s="12"/>
      <c r="I16" s="12"/>
      <c r="J16" s="12"/>
      <c r="K16" s="13">
        <f t="shared" si="0"/>
        <v>0</v>
      </c>
      <c r="L16" s="13">
        <f t="shared" si="1"/>
        <v>0</v>
      </c>
      <c r="M16" s="12"/>
      <c r="N16" s="14"/>
      <c r="O16" s="14"/>
      <c r="P16" s="13">
        <f t="shared" si="2"/>
        <v>0</v>
      </c>
      <c r="Q16" s="13">
        <f t="shared" si="3"/>
        <v>0</v>
      </c>
      <c r="R16" s="1" t="s">
        <v>69</v>
      </c>
      <c r="S16" s="1"/>
    </row>
    <row r="17" spans="1:19" ht="17.25" customHeight="1">
      <c r="A17" s="6">
        <f>'[1]اجمالى رواتب المؤسسة فى السنة'!A17</f>
        <v>14</v>
      </c>
      <c r="B17" s="6" t="s">
        <v>70</v>
      </c>
      <c r="C17" s="6" t="s">
        <v>71</v>
      </c>
      <c r="D17" s="6" t="s">
        <v>72</v>
      </c>
      <c r="E17" s="12">
        <v>0</v>
      </c>
      <c r="F17" s="12">
        <v>0</v>
      </c>
      <c r="G17" s="12"/>
      <c r="H17" s="12"/>
      <c r="I17" s="12"/>
      <c r="J17" s="12"/>
      <c r="K17" s="13">
        <f t="shared" si="0"/>
        <v>0</v>
      </c>
      <c r="L17" s="13">
        <f t="shared" si="1"/>
        <v>0</v>
      </c>
      <c r="M17" s="12"/>
      <c r="N17" s="14"/>
      <c r="O17" s="14"/>
      <c r="P17" s="13">
        <f t="shared" si="2"/>
        <v>0</v>
      </c>
      <c r="Q17" s="13">
        <f t="shared" si="3"/>
        <v>0</v>
      </c>
      <c r="R17" s="1" t="s">
        <v>21</v>
      </c>
      <c r="S17" s="1"/>
    </row>
    <row r="18" spans="1:19" ht="18.75" customHeight="1">
      <c r="A18" s="6">
        <f>'[1]اجمالى رواتب المؤسسة فى السنة'!A18</f>
        <v>15</v>
      </c>
      <c r="B18" s="6" t="s">
        <v>73</v>
      </c>
      <c r="C18" s="6" t="s">
        <v>74</v>
      </c>
      <c r="D18" s="6" t="s">
        <v>75</v>
      </c>
      <c r="E18" s="12">
        <v>1500</v>
      </c>
      <c r="F18" s="12">
        <v>400</v>
      </c>
      <c r="G18" s="12"/>
      <c r="H18" s="12">
        <v>606</v>
      </c>
      <c r="I18" s="12">
        <v>0</v>
      </c>
      <c r="J18" s="12">
        <v>2</v>
      </c>
      <c r="K18" s="13">
        <f t="shared" si="0"/>
        <v>1000</v>
      </c>
      <c r="L18" s="13">
        <f t="shared" si="1"/>
        <v>2006</v>
      </c>
      <c r="M18" s="12"/>
      <c r="N18" s="14"/>
      <c r="O18" s="14"/>
      <c r="P18" s="13">
        <f t="shared" si="2"/>
        <v>100</v>
      </c>
      <c r="Q18" s="13">
        <f t="shared" si="3"/>
        <v>100</v>
      </c>
      <c r="R18" s="1" t="s">
        <v>25</v>
      </c>
      <c r="S18" s="1"/>
    </row>
    <row r="21" spans="1:19" ht="80.25" customHeight="1">
      <c r="D21" s="30" t="s">
        <v>152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9" ht="21"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9" ht="22.5">
      <c r="D23" s="30" t="s">
        <v>153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</row>
    <row r="24" spans="1:19" ht="22.5"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</row>
    <row r="25" spans="1:19" ht="17.25"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7" spans="1:19" ht="15" customHeight="1">
      <c r="D27" s="29" t="s">
        <v>154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1:19" ht="15" customHeight="1"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9" ht="15" customHeight="1"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9"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19"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</sheetData>
  <mergeCells count="7">
    <mergeCell ref="D27:Q31"/>
    <mergeCell ref="D1:M1"/>
    <mergeCell ref="D2:M2"/>
    <mergeCell ref="D21:P21"/>
    <mergeCell ref="D23:O23"/>
    <mergeCell ref="D24:O24"/>
    <mergeCell ref="D25:O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0"/>
  <sheetViews>
    <sheetView rightToLeft="1" tabSelected="1" topLeftCell="D1" workbookViewId="0">
      <selection activeCell="D1" sqref="D1"/>
    </sheetView>
  </sheetViews>
  <sheetFormatPr defaultRowHeight="15"/>
  <cols>
    <col min="1" max="1" width="9.42578125" bestFit="1" customWidth="1"/>
    <col min="2" max="2" width="14.7109375" customWidth="1"/>
    <col min="3" max="3" width="39.140625" customWidth="1"/>
    <col min="4" max="4" width="29.7109375" customWidth="1"/>
    <col min="5" max="5" width="17.42578125" customWidth="1"/>
    <col min="6" max="6" width="11.42578125" customWidth="1"/>
    <col min="7" max="7" width="21.28515625" customWidth="1"/>
    <col min="8" max="8" width="10.5703125" customWidth="1"/>
    <col min="9" max="9" width="11.85546875" customWidth="1"/>
    <col min="10" max="10" width="13.28515625" customWidth="1"/>
    <col min="11" max="11" width="15.28515625" style="32" customWidth="1"/>
    <col min="12" max="12" width="15" style="32" bestFit="1" customWidth="1"/>
    <col min="14" max="14" width="13.42578125" customWidth="1"/>
    <col min="15" max="15" width="19.5703125" customWidth="1"/>
    <col min="16" max="16" width="15" style="32" bestFit="1" customWidth="1"/>
    <col min="17" max="17" width="19" style="32" customWidth="1"/>
    <col min="18" max="18" width="19" customWidth="1"/>
  </cols>
  <sheetData>
    <row r="2" spans="1:21" ht="32.25" thickBot="1">
      <c r="H2" s="22">
        <v>2016</v>
      </c>
      <c r="I2" s="23" t="s">
        <v>150</v>
      </c>
      <c r="J2" s="23"/>
    </row>
    <row r="3" spans="1:21" ht="78.75" customHeight="1" thickTop="1" thickBot="1">
      <c r="A3" s="15" t="s">
        <v>0</v>
      </c>
      <c r="B3" s="15" t="s">
        <v>1</v>
      </c>
      <c r="C3" s="15" t="s">
        <v>2</v>
      </c>
      <c r="D3" s="15" t="s">
        <v>3</v>
      </c>
      <c r="E3" s="17" t="s">
        <v>4</v>
      </c>
      <c r="F3" s="17" t="s">
        <v>5</v>
      </c>
      <c r="G3" s="18" t="s">
        <v>6</v>
      </c>
      <c r="H3" s="17" t="s">
        <v>7</v>
      </c>
      <c r="I3" s="18" t="s">
        <v>8</v>
      </c>
      <c r="J3" s="17" t="s">
        <v>9</v>
      </c>
      <c r="K3" s="33" t="s">
        <v>10</v>
      </c>
      <c r="L3" s="34" t="s">
        <v>11</v>
      </c>
      <c r="M3" s="19" t="s">
        <v>12</v>
      </c>
      <c r="N3" s="21" t="s">
        <v>13</v>
      </c>
      <c r="O3" s="19" t="s">
        <v>14</v>
      </c>
      <c r="P3" s="34" t="s">
        <v>15</v>
      </c>
      <c r="Q3" s="37" t="s">
        <v>16</v>
      </c>
      <c r="R3" s="17" t="s">
        <v>17</v>
      </c>
      <c r="S3" s="18"/>
      <c r="T3" s="17"/>
      <c r="U3" s="20" t="s">
        <v>76</v>
      </c>
    </row>
    <row r="4" spans="1:21" ht="17.25" thickTop="1">
      <c r="A4" s="11">
        <v>1</v>
      </c>
      <c r="B4" s="11" t="s">
        <v>77</v>
      </c>
      <c r="C4" s="11" t="s">
        <v>78</v>
      </c>
      <c r="D4" s="11" t="s">
        <v>79</v>
      </c>
      <c r="E4" s="39">
        <v>1200</v>
      </c>
      <c r="F4" s="16">
        <v>400</v>
      </c>
      <c r="G4" s="16"/>
      <c r="H4" s="16">
        <v>742</v>
      </c>
      <c r="I4" s="16">
        <v>0</v>
      </c>
      <c r="J4" s="16">
        <v>2</v>
      </c>
      <c r="K4" s="35">
        <v>533.33333333333337</v>
      </c>
      <c r="L4" s="35">
        <v>1675.3333333333333</v>
      </c>
      <c r="M4" s="39">
        <v>200</v>
      </c>
      <c r="N4" s="38">
        <v>42662</v>
      </c>
      <c r="O4" s="16"/>
      <c r="P4" s="35">
        <v>66.666666666666671</v>
      </c>
      <c r="Q4" s="35">
        <v>66.666666666666671</v>
      </c>
      <c r="R4" s="16" t="s">
        <v>21</v>
      </c>
      <c r="S4" s="16"/>
      <c r="T4" s="16"/>
      <c r="U4" s="16" t="s">
        <v>80</v>
      </c>
    </row>
    <row r="5" spans="1:21" ht="16.5">
      <c r="A5" s="11">
        <v>2</v>
      </c>
      <c r="B5" s="11" t="s">
        <v>81</v>
      </c>
      <c r="C5" s="11" t="s">
        <v>82</v>
      </c>
      <c r="D5" s="11" t="s">
        <v>83</v>
      </c>
      <c r="E5" s="11">
        <v>1800</v>
      </c>
      <c r="F5" s="11">
        <v>400</v>
      </c>
      <c r="G5" s="11"/>
      <c r="H5" s="11">
        <v>707</v>
      </c>
      <c r="I5" s="11">
        <v>0</v>
      </c>
      <c r="J5" s="11"/>
      <c r="K5" s="10">
        <v>1400</v>
      </c>
      <c r="L5" s="10">
        <v>2507</v>
      </c>
      <c r="M5" s="11"/>
      <c r="N5" s="11"/>
      <c r="O5" s="11"/>
      <c r="P5" s="10">
        <v>0</v>
      </c>
      <c r="Q5" s="10">
        <v>0</v>
      </c>
      <c r="R5" s="11" t="s">
        <v>25</v>
      </c>
      <c r="S5" s="11"/>
      <c r="T5" s="11"/>
      <c r="U5" s="11" t="s">
        <v>80</v>
      </c>
    </row>
    <row r="6" spans="1:21" ht="16.5">
      <c r="A6" s="11">
        <v>3</v>
      </c>
      <c r="B6" s="11" t="s">
        <v>84</v>
      </c>
      <c r="C6" s="11" t="s">
        <v>85</v>
      </c>
      <c r="D6" s="11" t="s">
        <v>86</v>
      </c>
      <c r="E6" s="11">
        <v>3300</v>
      </c>
      <c r="F6" s="11">
        <v>400</v>
      </c>
      <c r="G6" s="40">
        <v>2000</v>
      </c>
      <c r="H6" s="11">
        <v>1085</v>
      </c>
      <c r="I6" s="11">
        <v>0</v>
      </c>
      <c r="J6" s="11"/>
      <c r="K6" s="10">
        <v>2900</v>
      </c>
      <c r="L6" s="10">
        <v>4385</v>
      </c>
      <c r="M6" s="11"/>
      <c r="N6" s="11"/>
      <c r="O6" s="41">
        <v>42662</v>
      </c>
      <c r="P6" s="10">
        <v>0</v>
      </c>
      <c r="Q6" s="10">
        <v>0</v>
      </c>
      <c r="R6" s="11" t="s">
        <v>29</v>
      </c>
      <c r="S6" s="11"/>
      <c r="T6" s="11"/>
      <c r="U6" s="11" t="s">
        <v>80</v>
      </c>
    </row>
    <row r="7" spans="1:21" ht="16.5">
      <c r="A7" s="11">
        <v>4</v>
      </c>
      <c r="B7" s="11" t="s">
        <v>87</v>
      </c>
      <c r="C7" s="11" t="s">
        <v>88</v>
      </c>
      <c r="D7" s="11" t="s">
        <v>89</v>
      </c>
      <c r="E7" s="11">
        <v>1000</v>
      </c>
      <c r="F7" s="11">
        <v>400</v>
      </c>
      <c r="G7" s="11"/>
      <c r="H7" s="11">
        <v>1066</v>
      </c>
      <c r="I7" s="11">
        <v>0</v>
      </c>
      <c r="J7" s="11"/>
      <c r="K7" s="10">
        <v>600</v>
      </c>
      <c r="L7" s="10">
        <v>2066</v>
      </c>
      <c r="M7" s="11"/>
      <c r="N7" s="11"/>
      <c r="O7" s="11"/>
      <c r="P7" s="10">
        <v>0</v>
      </c>
      <c r="Q7" s="10">
        <v>0</v>
      </c>
      <c r="R7" s="11" t="s">
        <v>33</v>
      </c>
      <c r="S7" s="11"/>
      <c r="T7" s="11"/>
      <c r="U7" s="11" t="s">
        <v>80</v>
      </c>
    </row>
    <row r="8" spans="1:21" ht="16.5">
      <c r="A8" s="11">
        <v>5</v>
      </c>
      <c r="B8" s="11" t="s">
        <v>90</v>
      </c>
      <c r="C8" s="11" t="s">
        <v>91</v>
      </c>
      <c r="D8" s="11" t="s">
        <v>92</v>
      </c>
      <c r="E8" s="11">
        <v>1900</v>
      </c>
      <c r="F8" s="11">
        <v>400</v>
      </c>
      <c r="G8" s="11"/>
      <c r="H8" s="11">
        <v>389</v>
      </c>
      <c r="I8" s="11">
        <v>0</v>
      </c>
      <c r="J8" s="11"/>
      <c r="K8" s="10">
        <v>1500</v>
      </c>
      <c r="L8" s="10">
        <v>2289</v>
      </c>
      <c r="M8" s="11"/>
      <c r="N8" s="11"/>
      <c r="O8" s="11"/>
      <c r="P8" s="10">
        <v>0</v>
      </c>
      <c r="Q8" s="10">
        <v>0</v>
      </c>
      <c r="R8" s="11" t="s">
        <v>37</v>
      </c>
      <c r="S8" s="11"/>
      <c r="T8" s="11"/>
      <c r="U8" s="11" t="s">
        <v>80</v>
      </c>
    </row>
    <row r="9" spans="1:21" ht="16.5">
      <c r="A9" s="11">
        <v>6</v>
      </c>
      <c r="B9" s="11" t="s">
        <v>93</v>
      </c>
      <c r="C9" s="11" t="s">
        <v>94</v>
      </c>
      <c r="D9" s="11" t="s">
        <v>95</v>
      </c>
      <c r="E9" s="11">
        <v>1800</v>
      </c>
      <c r="F9" s="11">
        <v>400</v>
      </c>
      <c r="G9" s="11"/>
      <c r="H9" s="11">
        <v>245</v>
      </c>
      <c r="I9" s="11">
        <v>0</v>
      </c>
      <c r="J9" s="11"/>
      <c r="K9" s="10">
        <v>1400</v>
      </c>
      <c r="L9" s="10">
        <v>2045</v>
      </c>
      <c r="M9" s="11"/>
      <c r="N9" s="11"/>
      <c r="O9" s="11"/>
      <c r="P9" s="10">
        <v>0</v>
      </c>
      <c r="Q9" s="10">
        <v>0</v>
      </c>
      <c r="R9" s="11" t="s">
        <v>41</v>
      </c>
      <c r="S9" s="11"/>
      <c r="T9" s="11"/>
      <c r="U9" s="11" t="s">
        <v>80</v>
      </c>
    </row>
    <row r="10" spans="1:21" ht="16.5">
      <c r="A10" s="11">
        <v>7</v>
      </c>
      <c r="B10" s="11" t="s">
        <v>96</v>
      </c>
      <c r="C10" s="11" t="s">
        <v>97</v>
      </c>
      <c r="D10" s="11" t="s">
        <v>98</v>
      </c>
      <c r="E10" s="11">
        <v>0</v>
      </c>
      <c r="F10" s="11">
        <v>0</v>
      </c>
      <c r="G10" s="11"/>
      <c r="H10" s="11"/>
      <c r="I10" s="11"/>
      <c r="J10" s="11"/>
      <c r="K10" s="10">
        <v>0</v>
      </c>
      <c r="L10" s="10">
        <v>0</v>
      </c>
      <c r="M10" s="11"/>
      <c r="N10" s="11"/>
      <c r="O10" s="11"/>
      <c r="P10" s="10">
        <v>0</v>
      </c>
      <c r="Q10" s="10">
        <v>0</v>
      </c>
      <c r="R10" s="11" t="s">
        <v>45</v>
      </c>
      <c r="S10" s="11"/>
      <c r="T10" s="11"/>
      <c r="U10" s="11" t="s">
        <v>80</v>
      </c>
    </row>
    <row r="11" spans="1:21" ht="16.5">
      <c r="A11" s="11">
        <v>8</v>
      </c>
      <c r="B11" s="11" t="s">
        <v>99</v>
      </c>
      <c r="C11" s="11" t="s">
        <v>100</v>
      </c>
      <c r="D11" s="11" t="s">
        <v>101</v>
      </c>
      <c r="E11" s="11">
        <v>2100</v>
      </c>
      <c r="F11" s="11">
        <v>400</v>
      </c>
      <c r="G11" s="11"/>
      <c r="H11" s="11">
        <v>0</v>
      </c>
      <c r="I11" s="11">
        <v>0</v>
      </c>
      <c r="J11" s="11">
        <v>19</v>
      </c>
      <c r="K11" s="10">
        <v>370</v>
      </c>
      <c r="L11" s="10">
        <v>770</v>
      </c>
      <c r="M11" s="11"/>
      <c r="N11" s="11"/>
      <c r="O11" s="11"/>
      <c r="P11" s="10">
        <v>1330</v>
      </c>
      <c r="Q11" s="10">
        <v>1330</v>
      </c>
      <c r="R11" s="11" t="s">
        <v>49</v>
      </c>
      <c r="S11" s="11"/>
      <c r="T11" s="11"/>
      <c r="U11" s="11" t="s">
        <v>80</v>
      </c>
    </row>
    <row r="12" spans="1:21" ht="16.5">
      <c r="A12" s="11">
        <v>9</v>
      </c>
      <c r="B12" s="11" t="s">
        <v>102</v>
      </c>
      <c r="C12" s="11" t="s">
        <v>103</v>
      </c>
      <c r="D12" s="11" t="s">
        <v>104</v>
      </c>
      <c r="E12" s="11">
        <v>1700</v>
      </c>
      <c r="F12" s="11">
        <v>400</v>
      </c>
      <c r="G12" s="11"/>
      <c r="H12" s="11">
        <v>341</v>
      </c>
      <c r="I12" s="11">
        <v>0</v>
      </c>
      <c r="J12" s="11"/>
      <c r="K12" s="10">
        <v>1300</v>
      </c>
      <c r="L12" s="10">
        <v>2041</v>
      </c>
      <c r="M12" s="11"/>
      <c r="N12" s="11"/>
      <c r="O12" s="11"/>
      <c r="P12" s="10">
        <v>0</v>
      </c>
      <c r="Q12" s="10">
        <v>0</v>
      </c>
      <c r="R12" s="11" t="s">
        <v>53</v>
      </c>
      <c r="S12" s="11"/>
      <c r="T12" s="11"/>
      <c r="U12" s="11" t="s">
        <v>80</v>
      </c>
    </row>
    <row r="13" spans="1:21" ht="16.5">
      <c r="A13" s="11">
        <v>10</v>
      </c>
      <c r="B13" s="11" t="s">
        <v>105</v>
      </c>
      <c r="C13" s="11" t="s">
        <v>106</v>
      </c>
      <c r="D13" s="11" t="s">
        <v>107</v>
      </c>
      <c r="E13" s="11">
        <v>1700</v>
      </c>
      <c r="F13" s="11">
        <v>400</v>
      </c>
      <c r="G13" s="11"/>
      <c r="H13" s="11">
        <v>80</v>
      </c>
      <c r="I13" s="11">
        <v>0</v>
      </c>
      <c r="J13" s="11"/>
      <c r="K13" s="10">
        <v>1300</v>
      </c>
      <c r="L13" s="10">
        <v>1780</v>
      </c>
      <c r="M13" s="11"/>
      <c r="N13" s="11"/>
      <c r="O13" s="11"/>
      <c r="P13" s="10">
        <v>0</v>
      </c>
      <c r="Q13" s="10">
        <v>0</v>
      </c>
      <c r="R13" s="11" t="s">
        <v>57</v>
      </c>
      <c r="S13" s="11"/>
      <c r="T13" s="11"/>
      <c r="U13" s="11" t="s">
        <v>80</v>
      </c>
    </row>
    <row r="14" spans="1:21" ht="16.5">
      <c r="A14" s="11">
        <v>11</v>
      </c>
      <c r="B14" s="11" t="s">
        <v>108</v>
      </c>
      <c r="C14" s="11" t="s">
        <v>109</v>
      </c>
      <c r="D14" s="11" t="s">
        <v>110</v>
      </c>
      <c r="E14" s="11">
        <v>1900</v>
      </c>
      <c r="F14" s="11">
        <v>400</v>
      </c>
      <c r="G14" s="11"/>
      <c r="H14" s="11">
        <v>0</v>
      </c>
      <c r="I14" s="11">
        <v>200</v>
      </c>
      <c r="J14" s="11">
        <v>3</v>
      </c>
      <c r="K14" s="10">
        <v>1110</v>
      </c>
      <c r="L14" s="10">
        <v>1510</v>
      </c>
      <c r="M14" s="11"/>
      <c r="N14" s="11"/>
      <c r="O14" s="11"/>
      <c r="P14" s="10">
        <v>190</v>
      </c>
      <c r="Q14" s="10">
        <v>390</v>
      </c>
      <c r="R14" s="11" t="s">
        <v>61</v>
      </c>
      <c r="S14" s="11"/>
      <c r="T14" s="11"/>
      <c r="U14" s="11" t="s">
        <v>80</v>
      </c>
    </row>
    <row r="15" spans="1:21" ht="16.5">
      <c r="A15" s="11">
        <v>12</v>
      </c>
      <c r="B15" s="11" t="s">
        <v>111</v>
      </c>
      <c r="C15" s="11" t="s">
        <v>112</v>
      </c>
      <c r="D15" s="11" t="s">
        <v>113</v>
      </c>
      <c r="E15" s="11">
        <v>1800</v>
      </c>
      <c r="F15" s="11">
        <v>400</v>
      </c>
      <c r="G15" s="11"/>
      <c r="H15" s="11">
        <v>0</v>
      </c>
      <c r="I15" s="11">
        <v>200</v>
      </c>
      <c r="J15" s="11">
        <v>1</v>
      </c>
      <c r="K15" s="10">
        <v>1140</v>
      </c>
      <c r="L15" s="10">
        <v>1540</v>
      </c>
      <c r="M15" s="11"/>
      <c r="N15" s="11"/>
      <c r="O15" s="11"/>
      <c r="P15" s="10">
        <v>60</v>
      </c>
      <c r="Q15" s="10">
        <v>260</v>
      </c>
      <c r="R15" s="11" t="s">
        <v>65</v>
      </c>
      <c r="S15" s="11"/>
      <c r="T15" s="11"/>
      <c r="U15" s="11" t="s">
        <v>80</v>
      </c>
    </row>
    <row r="16" spans="1:21" ht="16.5">
      <c r="A16" s="11">
        <v>13</v>
      </c>
      <c r="B16" s="11" t="s">
        <v>114</v>
      </c>
      <c r="C16" s="11" t="s">
        <v>115</v>
      </c>
      <c r="D16" s="11" t="s">
        <v>116</v>
      </c>
      <c r="E16" s="11">
        <v>2800</v>
      </c>
      <c r="F16" s="11">
        <v>400</v>
      </c>
      <c r="G16" s="11"/>
      <c r="H16" s="11">
        <v>0</v>
      </c>
      <c r="I16" s="11">
        <v>700</v>
      </c>
      <c r="J16" s="11"/>
      <c r="K16" s="10">
        <v>1700</v>
      </c>
      <c r="L16" s="10">
        <v>2100</v>
      </c>
      <c r="M16" s="11"/>
      <c r="N16" s="11"/>
      <c r="O16" s="11"/>
      <c r="P16" s="10">
        <v>0</v>
      </c>
      <c r="Q16" s="10">
        <v>700</v>
      </c>
      <c r="R16" s="11" t="s">
        <v>69</v>
      </c>
      <c r="S16" s="11"/>
      <c r="T16" s="11"/>
      <c r="U16" s="11" t="s">
        <v>80</v>
      </c>
    </row>
    <row r="17" spans="1:21" ht="16.5">
      <c r="A17" s="11">
        <v>14</v>
      </c>
      <c r="B17" s="11" t="s">
        <v>117</v>
      </c>
      <c r="C17" s="11" t="s">
        <v>118</v>
      </c>
      <c r="D17" s="11" t="s">
        <v>119</v>
      </c>
      <c r="E17" s="11">
        <v>0</v>
      </c>
      <c r="F17" s="11">
        <v>0</v>
      </c>
      <c r="G17" s="11"/>
      <c r="H17" s="11"/>
      <c r="I17" s="11"/>
      <c r="J17" s="11"/>
      <c r="K17" s="10">
        <v>0</v>
      </c>
      <c r="L17" s="10">
        <v>0</v>
      </c>
      <c r="M17" s="11"/>
      <c r="N17" s="11"/>
      <c r="O17" s="11"/>
      <c r="P17" s="10">
        <v>0</v>
      </c>
      <c r="Q17" s="10">
        <v>0</v>
      </c>
      <c r="R17" s="11" t="s">
        <v>21</v>
      </c>
      <c r="S17" s="11"/>
      <c r="T17" s="11"/>
      <c r="U17" s="11" t="s">
        <v>80</v>
      </c>
    </row>
    <row r="18" spans="1:21" ht="16.5">
      <c r="A18" s="11">
        <v>15</v>
      </c>
      <c r="B18" s="11" t="s">
        <v>120</v>
      </c>
      <c r="C18" s="11" t="s">
        <v>121</v>
      </c>
      <c r="D18" s="11" t="s">
        <v>122</v>
      </c>
      <c r="E18" s="11">
        <v>2000</v>
      </c>
      <c r="F18" s="11">
        <v>400</v>
      </c>
      <c r="G18" s="11"/>
      <c r="H18" s="11">
        <v>946</v>
      </c>
      <c r="I18" s="11">
        <v>300</v>
      </c>
      <c r="J18" s="11"/>
      <c r="K18" s="10">
        <v>1300</v>
      </c>
      <c r="L18" s="10">
        <v>2646</v>
      </c>
      <c r="M18" s="11"/>
      <c r="N18" s="11"/>
      <c r="O18" s="11"/>
      <c r="P18" s="10">
        <v>0</v>
      </c>
      <c r="Q18" s="10">
        <v>300</v>
      </c>
      <c r="R18" s="11" t="s">
        <v>25</v>
      </c>
      <c r="S18" s="11"/>
      <c r="T18" s="11"/>
      <c r="U18" s="11" t="s">
        <v>80</v>
      </c>
    </row>
    <row r="19" spans="1:21" ht="16.5">
      <c r="A19" s="11">
        <v>16</v>
      </c>
      <c r="B19" s="11" t="s">
        <v>123</v>
      </c>
      <c r="C19" s="11" t="s">
        <v>124</v>
      </c>
      <c r="D19" s="11" t="s">
        <v>125</v>
      </c>
      <c r="E19" s="11">
        <v>1600</v>
      </c>
      <c r="F19" s="11">
        <v>400</v>
      </c>
      <c r="G19" s="11"/>
      <c r="H19" s="11">
        <v>891</v>
      </c>
      <c r="I19" s="11">
        <v>0</v>
      </c>
      <c r="J19" s="11"/>
      <c r="K19" s="10">
        <v>1200</v>
      </c>
      <c r="L19" s="10">
        <v>2491</v>
      </c>
      <c r="M19" s="11"/>
      <c r="N19" s="11"/>
      <c r="O19" s="11"/>
      <c r="P19" s="10">
        <v>0</v>
      </c>
      <c r="Q19" s="10">
        <v>0</v>
      </c>
      <c r="R19" s="11" t="s">
        <v>29</v>
      </c>
      <c r="S19" s="11"/>
      <c r="T19" s="11"/>
      <c r="U19" s="11" t="s">
        <v>80</v>
      </c>
    </row>
    <row r="20" spans="1:21" ht="16.5">
      <c r="A20" s="11">
        <v>17</v>
      </c>
      <c r="B20" s="11" t="s">
        <v>126</v>
      </c>
      <c r="C20" s="11" t="s">
        <v>127</v>
      </c>
      <c r="D20" s="11" t="s">
        <v>128</v>
      </c>
      <c r="E20" s="11">
        <v>1300</v>
      </c>
      <c r="F20" s="11">
        <v>400</v>
      </c>
      <c r="G20" s="11"/>
      <c r="H20" s="11">
        <v>1066</v>
      </c>
      <c r="I20" s="11">
        <v>300</v>
      </c>
      <c r="J20" s="11"/>
      <c r="K20" s="10">
        <v>600</v>
      </c>
      <c r="L20" s="10">
        <v>2066</v>
      </c>
      <c r="M20" s="11"/>
      <c r="N20" s="11"/>
      <c r="O20" s="11"/>
      <c r="P20" s="10">
        <v>0</v>
      </c>
      <c r="Q20" s="10">
        <v>300</v>
      </c>
      <c r="R20" s="11" t="s">
        <v>33</v>
      </c>
      <c r="S20" s="11"/>
      <c r="T20" s="11"/>
      <c r="U20" s="11" t="s">
        <v>80</v>
      </c>
    </row>
    <row r="21" spans="1:21" ht="20.25" customHeight="1">
      <c r="A21" s="11">
        <v>18</v>
      </c>
      <c r="B21" s="11" t="s">
        <v>129</v>
      </c>
      <c r="C21" s="11" t="s">
        <v>130</v>
      </c>
      <c r="D21" s="11" t="s">
        <v>131</v>
      </c>
      <c r="E21" s="11">
        <v>1900</v>
      </c>
      <c r="F21" s="11">
        <v>400</v>
      </c>
      <c r="G21" s="11"/>
      <c r="H21" s="11">
        <v>629</v>
      </c>
      <c r="I21" s="11">
        <v>0</v>
      </c>
      <c r="J21" s="11"/>
      <c r="K21" s="10">
        <v>1500</v>
      </c>
      <c r="L21" s="10">
        <v>2529</v>
      </c>
      <c r="M21" s="11"/>
      <c r="N21" s="11"/>
      <c r="O21" s="11"/>
      <c r="P21" s="10">
        <v>0</v>
      </c>
      <c r="Q21" s="10">
        <v>0</v>
      </c>
      <c r="R21" s="11" t="s">
        <v>37</v>
      </c>
      <c r="S21" s="11"/>
      <c r="T21" s="11"/>
      <c r="U21" s="11" t="s">
        <v>80</v>
      </c>
    </row>
    <row r="22" spans="1:21" ht="16.5">
      <c r="A22" s="11">
        <v>19</v>
      </c>
      <c r="B22" s="11" t="s">
        <v>132</v>
      </c>
      <c r="C22" s="11" t="s">
        <v>133</v>
      </c>
      <c r="D22" s="11" t="s">
        <v>134</v>
      </c>
      <c r="E22" s="11">
        <v>2200</v>
      </c>
      <c r="F22" s="11">
        <v>1500</v>
      </c>
      <c r="G22" s="11"/>
      <c r="H22" s="11">
        <v>1218</v>
      </c>
      <c r="I22" s="11">
        <v>500</v>
      </c>
      <c r="J22" s="11"/>
      <c r="K22" s="10">
        <v>200</v>
      </c>
      <c r="L22" s="10">
        <v>2918</v>
      </c>
      <c r="M22" s="11"/>
      <c r="N22" s="11"/>
      <c r="O22" s="11"/>
      <c r="P22" s="10">
        <v>0</v>
      </c>
      <c r="Q22" s="10">
        <v>500</v>
      </c>
      <c r="R22" s="11" t="s">
        <v>41</v>
      </c>
      <c r="S22" s="11"/>
      <c r="T22" s="11"/>
      <c r="U22" s="11" t="s">
        <v>80</v>
      </c>
    </row>
    <row r="23" spans="1:21" ht="16.5">
      <c r="A23" s="11">
        <v>20</v>
      </c>
      <c r="B23" s="11" t="s">
        <v>135</v>
      </c>
      <c r="C23" s="11" t="s">
        <v>136</v>
      </c>
      <c r="D23" s="11" t="s">
        <v>137</v>
      </c>
      <c r="E23" s="11">
        <v>2500</v>
      </c>
      <c r="F23" s="11">
        <v>400</v>
      </c>
      <c r="G23" s="11"/>
      <c r="H23" s="11"/>
      <c r="I23" s="11"/>
      <c r="J23" s="11"/>
      <c r="K23" s="10">
        <v>2100</v>
      </c>
      <c r="L23" s="10">
        <v>2500</v>
      </c>
      <c r="M23" s="11"/>
      <c r="N23" s="11"/>
      <c r="O23" s="11"/>
      <c r="P23" s="10">
        <v>0</v>
      </c>
      <c r="Q23" s="10">
        <v>0</v>
      </c>
      <c r="R23" s="11" t="s">
        <v>45</v>
      </c>
      <c r="S23" s="11"/>
      <c r="T23" s="11"/>
      <c r="U23" s="11" t="s">
        <v>80</v>
      </c>
    </row>
    <row r="24" spans="1:21" ht="16.5">
      <c r="A24" s="11">
        <v>21</v>
      </c>
      <c r="B24" s="11" t="s">
        <v>138</v>
      </c>
      <c r="C24" s="11" t="s">
        <v>139</v>
      </c>
      <c r="D24" s="11" t="s">
        <v>140</v>
      </c>
      <c r="E24" s="11">
        <v>0</v>
      </c>
      <c r="F24" s="11">
        <v>0</v>
      </c>
      <c r="G24" s="11"/>
      <c r="H24" s="11"/>
      <c r="I24" s="11"/>
      <c r="J24" s="11"/>
      <c r="K24" s="10">
        <v>0</v>
      </c>
      <c r="L24" s="10">
        <v>0</v>
      </c>
      <c r="M24" s="11"/>
      <c r="N24" s="11"/>
      <c r="O24" s="11"/>
      <c r="P24" s="10">
        <v>0</v>
      </c>
      <c r="Q24" s="10">
        <v>0</v>
      </c>
      <c r="R24" s="11" t="s">
        <v>49</v>
      </c>
      <c r="S24" s="11"/>
      <c r="T24" s="11"/>
      <c r="U24" s="11" t="s">
        <v>80</v>
      </c>
    </row>
    <row r="25" spans="1:21" ht="16.5">
      <c r="A25" s="11">
        <v>22</v>
      </c>
      <c r="B25" s="11" t="s">
        <v>141</v>
      </c>
      <c r="C25" s="11" t="s">
        <v>142</v>
      </c>
      <c r="D25" s="11" t="s">
        <v>143</v>
      </c>
      <c r="E25" s="11">
        <v>1500</v>
      </c>
      <c r="F25" s="11">
        <v>400</v>
      </c>
      <c r="G25" s="11"/>
      <c r="H25" s="11">
        <v>843</v>
      </c>
      <c r="I25" s="11">
        <v>0</v>
      </c>
      <c r="J25" s="11"/>
      <c r="K25" s="10">
        <v>1100</v>
      </c>
      <c r="L25" s="10">
        <v>2343</v>
      </c>
      <c r="M25" s="11"/>
      <c r="N25" s="11"/>
      <c r="O25" s="11"/>
      <c r="P25" s="10">
        <v>0</v>
      </c>
      <c r="Q25" s="10">
        <v>0</v>
      </c>
      <c r="R25" s="11" t="s">
        <v>53</v>
      </c>
      <c r="S25" s="11"/>
      <c r="T25" s="11"/>
      <c r="U25" s="11" t="s">
        <v>80</v>
      </c>
    </row>
    <row r="26" spans="1:21" ht="16.5">
      <c r="A26" s="11">
        <v>23</v>
      </c>
      <c r="B26" s="11" t="s">
        <v>144</v>
      </c>
      <c r="C26" s="11" t="s">
        <v>145</v>
      </c>
      <c r="D26" s="11" t="s">
        <v>146</v>
      </c>
      <c r="E26" s="11">
        <v>2200</v>
      </c>
      <c r="F26" s="11">
        <v>400</v>
      </c>
      <c r="G26" s="11"/>
      <c r="H26" s="11">
        <v>913</v>
      </c>
      <c r="I26" s="11">
        <v>500</v>
      </c>
      <c r="J26" s="11"/>
      <c r="K26" s="10">
        <v>1300</v>
      </c>
      <c r="L26" s="10">
        <v>2613</v>
      </c>
      <c r="M26" s="11"/>
      <c r="N26" s="11"/>
      <c r="O26" s="11"/>
      <c r="P26" s="10">
        <v>0</v>
      </c>
      <c r="Q26" s="10">
        <v>500</v>
      </c>
      <c r="R26" s="11" t="s">
        <v>57</v>
      </c>
      <c r="S26" s="11"/>
      <c r="T26" s="11"/>
      <c r="U26" s="11" t="s">
        <v>80</v>
      </c>
    </row>
    <row r="27" spans="1:21" ht="16.5">
      <c r="A27" s="11">
        <v>24</v>
      </c>
      <c r="B27" s="11" t="s">
        <v>147</v>
      </c>
      <c r="C27" s="11" t="s">
        <v>148</v>
      </c>
      <c r="D27" s="11" t="s">
        <v>149</v>
      </c>
      <c r="E27" s="11">
        <v>2300</v>
      </c>
      <c r="F27" s="11">
        <v>400</v>
      </c>
      <c r="G27" s="11"/>
      <c r="H27" s="11">
        <v>913</v>
      </c>
      <c r="I27" s="11">
        <v>0</v>
      </c>
      <c r="J27" s="11"/>
      <c r="K27" s="10">
        <v>1900</v>
      </c>
      <c r="L27" s="10">
        <v>3213</v>
      </c>
      <c r="M27" s="11"/>
      <c r="N27" s="11"/>
      <c r="O27" s="11"/>
      <c r="P27" s="10">
        <v>0</v>
      </c>
      <c r="Q27" s="10">
        <v>0</v>
      </c>
      <c r="R27" s="11" t="s">
        <v>61</v>
      </c>
      <c r="S27" s="11"/>
      <c r="T27" s="11"/>
      <c r="U27" s="11" t="s">
        <v>80</v>
      </c>
    </row>
    <row r="28" spans="1:21" ht="16.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0"/>
      <c r="L28" s="10"/>
      <c r="M28" s="11"/>
      <c r="N28" s="11"/>
      <c r="O28" s="11"/>
      <c r="P28" s="10"/>
      <c r="Q28" s="10"/>
      <c r="R28" s="11"/>
      <c r="S28" s="11"/>
      <c r="T28" s="11"/>
      <c r="U28" s="11"/>
    </row>
    <row r="30" spans="1:21" ht="22.5">
      <c r="G30" s="30" t="s">
        <v>152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</row>
    <row r="31" spans="1:21" ht="21">
      <c r="G31" s="31"/>
      <c r="H31" s="31"/>
      <c r="I31" s="31"/>
      <c r="J31" s="31"/>
      <c r="K31" s="36"/>
      <c r="L31" s="36"/>
      <c r="M31" s="31"/>
      <c r="N31" s="31"/>
      <c r="O31" s="31"/>
      <c r="P31" s="36"/>
      <c r="Q31" s="36"/>
      <c r="R31" s="31"/>
      <c r="S31" s="31"/>
    </row>
    <row r="32" spans="1:21" ht="22.5">
      <c r="G32" s="30" t="s">
        <v>153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1"/>
    </row>
    <row r="33" spans="7:20" ht="22.5"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1"/>
    </row>
    <row r="34" spans="7:20" ht="17.25"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6" spans="7:20">
      <c r="G36" s="29" t="s">
        <v>154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7:20"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7:20"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7:20"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spans="7:20"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</sheetData>
  <autoFilter ref="E3:U3"/>
  <mergeCells count="6">
    <mergeCell ref="G34:R34"/>
    <mergeCell ref="G36:T40"/>
    <mergeCell ref="I2:J2"/>
    <mergeCell ref="G30:S30"/>
    <mergeCell ref="G32:R32"/>
    <mergeCell ref="G33:R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يناير الشركة </vt:lpstr>
      <vt:lpstr>يناير المؤسسة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2016-10-19T16:52:53Z</dcterms:modified>
</cp:coreProperties>
</file>